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035" yWindow="0" windowWidth="27765" windowHeight="12285"/>
  </bookViews>
  <sheets>
    <sheet name="Перв.поправки" sheetId="1" r:id="rId1"/>
  </sheets>
  <definedNames>
    <definedName name="_xlnm._FilterDatabase" localSheetId="0" hidden="1">Перв.поправки!$A$4:$E$4</definedName>
    <definedName name="BossProviderVariable?_e53662d3_009c_47ea_b7f3_03c81c680ddd" hidden="1">"25_01_2006"</definedName>
    <definedName name="Z_21A42D25_8218_49FA_AF59_B83114CBEC78_.wvu.FilterData" localSheetId="0" hidden="1">Перв.поправки!$A$4:$E$4</definedName>
    <definedName name="Z_24A2D515_8A71_475B_878C_30FE127CCBB0_.wvu.PrintArea" localSheetId="0" hidden="1">Перв.поправки!$B$1:$I$28</definedName>
    <definedName name="Z_24A2D515_8A71_475B_878C_30FE127CCBB0_.wvu.PrintTitles" localSheetId="0" hidden="1">Перв.поправки!$3:$4</definedName>
    <definedName name="Z_24A2D515_8A71_475B_878C_30FE127CCBB0_.wvu.Rows" localSheetId="0" hidden="1">Перв.поправки!#REF!,Перв.поправки!#REF!,Перв.поправки!#REF!,Перв.поправки!#REF!</definedName>
    <definedName name="Z_2B9BDF1F_444E_4F1D_94BF_2019F9470890_.wvu.PrintArea" localSheetId="0" hidden="1">Перв.поправки!$B$1:$I$28</definedName>
    <definedName name="Z_2B9BDF1F_444E_4F1D_94BF_2019F9470890_.wvu.PrintTitles" localSheetId="0" hidden="1">Перв.поправки!$3:$4</definedName>
    <definedName name="Z_2B9BDF1F_444E_4F1D_94BF_2019F9470890_.wvu.Rows" localSheetId="0" hidden="1">Перв.поправки!#REF!,Перв.поправки!#REF!,Перв.поправки!#REF!</definedName>
    <definedName name="Z_40172D08_52FF_40B1_A474_8AD5BABB681B_.wvu.Cols" localSheetId="0" hidden="1">Перв.поправки!#REF!,Перв.поправки!#REF!,Перв.поправки!#REF!</definedName>
    <definedName name="Z_40172D08_52FF_40B1_A474_8AD5BABB681B_.wvu.FilterData" localSheetId="0" hidden="1">Перв.поправки!$A$4:$E$4</definedName>
    <definedName name="Z_40172D08_52FF_40B1_A474_8AD5BABB681B_.wvu.PrintArea" localSheetId="0" hidden="1">Перв.поправки!$A$1:$I$28</definedName>
    <definedName name="Z_40172D08_52FF_40B1_A474_8AD5BABB681B_.wvu.PrintTitles" localSheetId="0" hidden="1">Перв.поправки!$3:$4</definedName>
    <definedName name="Z_40172D08_52FF_40B1_A474_8AD5BABB681B_.wvu.Rows" localSheetId="0" hidden="1">Перв.поправки!#REF!,Перв.поправки!#REF!,Перв.поправки!$18:$25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</definedName>
    <definedName name="Z_84C2ADA8_B718_4E89_B674_EF36A04523B6_.wvu.PrintArea" localSheetId="0" hidden="1">Перв.поправки!$B$1:$I$28</definedName>
    <definedName name="Z_84C2ADA8_B718_4E89_B674_EF36A04523B6_.wvu.Rows" localSheetId="0" hidden="1">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</definedName>
    <definedName name="Z_9EF54442_E225_4E85_AE02_F2B7A71B6965_.wvu.PrintTitles" localSheetId="0" hidden="1">Перв.поправки!$3:$4</definedName>
    <definedName name="Z_C0C4DA1D_DD5B_40F5_88DC_CDE89978FC56_.wvu.Cols" localSheetId="0" hidden="1">Перв.поправки!#REF!,Перв.поправки!#REF!</definedName>
    <definedName name="Z_C0C4DA1D_DD5B_40F5_88DC_CDE89978FC56_.wvu.FilterData" localSheetId="0" hidden="1">Перв.поправки!$A$4:$E$4</definedName>
    <definedName name="Z_C0C4DA1D_DD5B_40F5_88DC_CDE89978FC56_.wvu.PrintArea" localSheetId="0" hidden="1">Перв.поправки!$A$1:$I$28</definedName>
    <definedName name="Z_C0C4DA1D_DD5B_40F5_88DC_CDE89978FC56_.wvu.PrintTitles" localSheetId="0" hidden="1">Перв.поправки!$3:$4</definedName>
    <definedName name="Z_C0C4DA1D_DD5B_40F5_88DC_CDE89978FC56_.wvu.Rows" localSheetId="0" hidden="1">Перв.поправки!#REF!,Перв.поправки!#REF!,Перв.поправки!$18:$25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</definedName>
    <definedName name="Z_DE56EAE4_4DB9_4063_BAAF_F7757DA6412F_.wvu.Rows" localSheetId="0" hidden="1">Перв.поправки!#REF!,Перв.поправки!#REF!,Перв.поправки!$16:$26,Перв.поправки!#REF!,Перв.поправки!#REF!</definedName>
    <definedName name="Z_E425B371_49D9_4B35_B727_ACA5AFD9307D_.wvu.PrintTitles" localSheetId="0" hidden="1">Перв.поправки!$3:$4</definedName>
    <definedName name="_xlnm.Print_Titles" localSheetId="0">Перв.поправки!$3:$4</definedName>
    <definedName name="_xlnm.Print_Area" localSheetId="0">Перв.поправки!$A$1:$I$28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/>
  <c r="H16" l="1"/>
  <c r="G16"/>
  <c r="F16"/>
  <c r="F22"/>
  <c r="F5"/>
  <c r="F12"/>
  <c r="H5"/>
  <c r="G5"/>
  <c r="G12"/>
  <c r="H12"/>
  <c r="F27"/>
  <c r="G27" l="1"/>
  <c r="H27"/>
  <c r="G28" l="1"/>
  <c r="G30" s="1"/>
  <c r="H28"/>
  <c r="H30" s="1"/>
</calcChain>
</file>

<file path=xl/sharedStrings.xml><?xml version="1.0" encoding="utf-8"?>
<sst xmlns="http://schemas.openxmlformats.org/spreadsheetml/2006/main" count="75" uniqueCount="54">
  <si>
    <t>Плановый период</t>
  </si>
  <si>
    <t>Обоснование поправки</t>
  </si>
  <si>
    <t>Главный администратор бюджетных средств / ГРБС / Заказчик</t>
  </si>
  <si>
    <t>Код бюджетной классификации</t>
  </si>
  <si>
    <t>Наименование кода доходов, целевой статьи расходов</t>
  </si>
  <si>
    <t>Пункты текста, приложения к решению, в которые вносятся поправки</t>
  </si>
  <si>
    <t>№ сл. записки</t>
  </si>
  <si>
    <t>Суммы по поправкам, тыс. рублей
(+,-)</t>
  </si>
  <si>
    <t>ВСЕГО изменений по доходам</t>
  </si>
  <si>
    <t>ВСЕГО изменений по расходам</t>
  </si>
  <si>
    <t>Администрация СП</t>
  </si>
  <si>
    <t>Уточнение ассигнований по расходам</t>
  </si>
  <si>
    <t>Уточнение ассигнований по расходам (направление остатков средств)</t>
  </si>
  <si>
    <t>Уточнение  поступлений в местный бюджет</t>
  </si>
  <si>
    <t>приложения 3</t>
  </si>
  <si>
    <t>Приложение 1</t>
  </si>
  <si>
    <t xml:space="preserve"> Иные выплаты персоналу государственных (муниципальных) органов, за исключением фонда оплаты труда.</t>
  </si>
  <si>
    <t>660 0104  91.0.00.91010   244</t>
  </si>
  <si>
    <t xml:space="preserve"> Прочая закупка товаров, работ и услуг.</t>
  </si>
  <si>
    <t>ПОПРАВКИ 2026 год</t>
  </si>
  <si>
    <t>660 0113 98.0.00.91100</t>
  </si>
  <si>
    <t xml:space="preserve"> Эксплуатационные и иные расходы по содержанию и обслуживанию объектов муниципальных казны.</t>
  </si>
  <si>
    <t>660 0503  55.0.00.96360</t>
  </si>
  <si>
    <t>660 1 11 07015 10 0000 120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</si>
  <si>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</si>
  <si>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В доход местного бюджета  поступили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 (МКП Энергия за 2025 год)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</si>
  <si>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</si>
  <si>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660 1 16 07010 10 0000 140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</si>
  <si>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</si>
  <si>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660 2 18 60010 10 0000  150</t>
  </si>
  <si>
    <t>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поступили за отчетный период в сумме 7,1 тыс. руб. (Возврат неиспользованного остатка межбюджетных трансфертов, имеющих целевое назначение за 2025 год от Контрольно – счетной палаты Заполярного района).</t>
  </si>
  <si>
    <t>Эксплуатационные и иные расходы по содержанию и обслуживанию объектов муниципальных казны.</t>
  </si>
  <si>
    <t>660 0705  93.0.00.91010 244</t>
  </si>
  <si>
    <t xml:space="preserve">На приобретение хозтоваров в 2026 году использовали меньше т.к. на 01.01.2026 года числятся остатки материальных запасов. Высвободившиеся средства в сумме 35,7 т.р.перераспределены:   3,3 тыс.руб. на на оплату услуг по ТКО за пустующий жилфонд (увеличилось кол-во квартир в связи переселением из ветхого жилья);  7,9 тыс.руб.  на оплату услуг за отключение от электроснабжения нежилое здание в с.Тельвиска, ул.Центральная д.12 (Проект договора с Нарьян-Марской электростанцией),  24,5 тыс. руб. на оплату услуг за проведение курсов,по повышению квалификации  "Организация и осуществление муниципального контроля" . В 2025 году заканчивается срок удостоверений "Контрактная система" - глава  и  2 специалиста; "Пожарная безопасность" - глава и 4 специалиста; "ГО и ЧС" - глава;  "Членв эвакуационной комиссии" -2 специалиста; "Охрана труда" - 3 специалиста. Планируем заключить договор на  обучениес  "ФИПК ГЛАВ ПРО". Предоставлено коммерческое предложение на обучение по всем направлениям не зависимо от количества специалистов  17,0 т.р.  в течение года. </t>
  </si>
  <si>
    <t>Увеличиваются расходы  на  оплату услуг по ТКО за пустующий жилфонд в сумме 3,3 т.р. МЖФ признан аварийным, отключен от электро и теплоснабжения. Согласно ст.2 части 169 ЖК РФ законодательством не предусмотрено освобождение собственников помещений в МКД, признанными аварийными, от обязанности по уплате иных жилищно - коммунальных услуг (до прекращения права собственности в установленном порядке).  Увеличиваются расходы  в сумме 7,9 т.р. на оплату услуг за отключение от электроснабжения нежилое здание в с.Тельвиска, ул.Центральная д.12 по заявке Администрации исх. 290 от 03.03.2026 года. (Проект договора с Нарьян-Марской электростанцией)</t>
  </si>
  <si>
    <t>660 0113 98.0.00.91100 244</t>
  </si>
  <si>
    <t>660 0501 54.0.00.96130 244</t>
  </si>
  <si>
    <t>Мероприятия в рамках  Муниципальной программы «Развитие и поддержка  Сельского поселения «Тельвисочный сельсовет» Заполярного района Ненецкого автономного округа на 2026-2028 годы"</t>
  </si>
  <si>
    <t>660 0503 55.0.00.96330 244</t>
  </si>
  <si>
    <t>Озеленение</t>
  </si>
  <si>
    <t>660 0503 55.0.00.96360 244</t>
  </si>
  <si>
    <t>Прочие меропрятия по благоустройству</t>
  </si>
  <si>
    <t xml:space="preserve"> Прочие мероприятия по благоустройству</t>
  </si>
  <si>
    <t>660 0503 98.0.00.96360 244</t>
  </si>
  <si>
    <t>Увеличиваются расходы в рамках МП  «Благоустройство территории Сельского поселения «Тельвисочный сельсовет» Заполярного района Ненецкого автономного округа на 2026-2028 годы» в сумме 77,9 тыс. руб на реализацию мероприятий по озеленению. в 2026 году закуплены вазоны на территории площадки поклонного креста.  Поступило три коммкрческих предложения по поставке цветов, внесение плодородного грунтаи посадка цветов. ИП Уваров С.А. предложил 77,9 т.р., ООО Научно - техническое предприятие "Рубус" 81,5 т.р., ИП Лосюк В.А. 85,2 т.р. Выбрали по наименьшей стоимости  ИП Уваров С.А. - 77,9 т.р.  Средства перераспределены из раздела 0503 прочие мероприятия по благоустройству, которые предусматривались на расходы непредусмотренные в бюджете.</t>
  </si>
  <si>
    <t>Увеличиваются расходы в сумме 120,0 тыс. руб. на реализацию мероприятий в рамках МП «Развитие и поддержка  Сельского поселения «Тельвисочный сельсовет» Заполярного района Ненецкого автономного округа на 2026-2028 годы" №152от 22.10.2025 (в ред. от 20.03.20, в том числе: 50,0  т.р.   на оплату услуг по организационно плановому, документальному, техническому и правовому сопровождению подготовки организации и проведения торгов в сфере ЖКХ ( письмо Департамента внутреннего контроля и надзора НАО от 20.04.2026 года № 1500 о необходимости проведения открытых конкурсов по отбору управляющей организации для управления МКД и перезаключения договоров управления МКД6 д.Макарово, ул.Набережная, д.11; с.Тельвиска, ул.Полярная, д. 5-А;  с.Тельвиска, ул.Полярная, д.4, с.Тельвиска, ул Совхозная, д.1; с.тельвиска, ул.Совхозная,д.5.  В 2024-2026 годах  в с.Тельвиска расселены жители из ветхого и аварийного жилья в благоустроенные квартиры с автономным отоплением (газовые котелки).  70,0 тыс. руб. увеличиваются расходы на приобретение двух газовых котлов для устранения  безопасных условий и исключения отсутствия материальных запасов в случае аварийных ремонтов МЖФ.   Остаток средств на 30.04.2026 года 84,0 тыс. руб.,  на приобретение материальных запасов потребуется дополнительно 70,0 т.р.</t>
  </si>
  <si>
    <t>Направлены остатки средств на 01.01.2026 года на содержание  объекта культурного наследия и поддержание в надлежащем техническом состоянии объекта "Крест обетный" . Предостережение о недопустимости нарушения обязательных требований в области охраны объектов культурного наследия № 3198 от 13.08.2025. Протокол осмотра от 04.08.2025. Сметный расчет на доработке. (ЛСР + письмо исх. от 28.04.2026 № 602).</t>
  </si>
  <si>
    <t>Увеличиваются расходы в рамках МП  «Благоустройство территории Сельского поселения «Тельвисочный сельсовет» Заполярного района Ненецкого автономного округа на 2026-2028 годы»  на ремонт мостовых в д. Макарово. Средства перераспределены - 227,9 тыс. с дополнительных  доходов местного бюджета, 562,1 тыс. руб. - перераспределены из раздела 0503 прочие мероприятия по благоустройству, которые предусматривались на расходы непредусмотренные в бюджете.</t>
  </si>
  <si>
    <t>Средства запланированные на реализацию прочих мероприятий по благоустройству перераспределили на расходы в рамках МП    «Благоустройство территории Сельского поселения «Тельвисочный сельсовет» Заполярного района Ненецкого автономного округа на 2026-2028 годы, в тосм числе: 77,9 т.р. на озеленение, 562,1 т.р. на прочие мероприятия по благоустройству - ремонт мостовых в д. Макарово.</t>
  </si>
  <si>
    <t xml:space="preserve">Направлены остатки средств на 01.01.2026 года  на реализацию мероприятия в рамках МП  «Благоустройство территории Сельского поселения «Тельвисочный сельсовет» Заполярного района Ненецкого автономного округа на 2026-2028 годы»  - ремонт мостовых в д. Макарово. </t>
  </si>
  <si>
    <t>Профессиональная подготовка, переподготовка и повышение квалификации</t>
  </si>
  <si>
    <t xml:space="preserve">Увеличиваются расходы  на оплату услуг за проведение курсов,по повышению квалификации  "Организация и осуществление муниципального контроля" . В 2026 году заканчивается срок удостоверений "Контрактная система" - глава  и  2 специалиста; "Пожарная безопасность" - глава и 4 специалиста; "ГО и ЧС" - глава;  "Членв эвакуационной комиссии" -2 специалиста; "Охрана труда" - 3 специалиста. Планируем заключить договор на  обучениес  "ФИПК ГЛАВ ПРО". Предоставлено коммерческое предложение на обучение по всем направлениям не зависимо от количества специалистов  17,0 т.р.  в течение года. </t>
  </si>
  <si>
    <t xml:space="preserve">Финансово-экономическое обоснование изменений в решение Совета депутатов "О местном бюджете на 2026 год" (май 2026 года) </t>
  </si>
  <si>
    <t xml:space="preserve">В первом квартале 2026 года поступили доходы   в сумме 90,9 тыс. руб. (Штрафы,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)   по требованию от 16.03.2026 об уплате неустойки (пени) в связи с просрочкой исполнения обязательств, предусмотренных Муниципальным контрактом № 180-ЕИС от 01.08.2025 на «Капитальный ремонт общественной бани в д. Макарово Сельского поселения «Тельвисочный сельсовет» ЗР НАО»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</si>
</sst>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.0\ _₽_-;\-* #,##0.0\ _₽_-;_-* &quot;-&quot;?\ _₽_-;_-@_-"/>
  </numFmts>
  <fonts count="14">
    <font>
      <sz val="10"/>
      <name val="Arial Cyr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" fontId="7" fillId="0" borderId="2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2" fillId="0" borderId="0" xfId="0" applyFont="1" applyFill="1" applyAlignment="1">
      <alignment wrapText="1"/>
    </xf>
    <xf numFmtId="0" fontId="7" fillId="0" borderId="0" xfId="0" applyFont="1" applyFill="1" applyAlignment="1">
      <alignment vertical="top" wrapText="1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9" fillId="0" borderId="2" xfId="0" applyFont="1" applyFill="1" applyBorder="1" applyAlignment="1">
      <alignment vertical="top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top" wrapText="1"/>
    </xf>
    <xf numFmtId="165" fontId="7" fillId="2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3" fontId="12" fillId="0" borderId="2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4" xfId="0" applyNumberFormat="1" applyBorder="1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1"/>
  <sheetViews>
    <sheetView tabSelected="1" zoomScaleNormal="100" zoomScaleSheetLayoutView="40" zoomScalePageLayoutView="115" workbookViewId="0">
      <pane ySplit="4" topLeftCell="A20" activePane="bottomLeft" state="frozen"/>
      <selection pane="bottomLeft" activeCell="J20" sqref="J20"/>
    </sheetView>
  </sheetViews>
  <sheetFormatPr defaultColWidth="8.85546875" defaultRowHeight="15"/>
  <cols>
    <col min="1" max="1" width="17.5703125" style="26" customWidth="1"/>
    <col min="2" max="2" width="18.28515625" style="28" customWidth="1"/>
    <col min="3" max="3" width="32.42578125" style="24" customWidth="1"/>
    <col min="4" max="4" width="17.28515625" style="29" customWidth="1"/>
    <col min="5" max="5" width="8.42578125" style="30" customWidth="1"/>
    <col min="6" max="6" width="14.28515625" style="31" customWidth="1"/>
    <col min="7" max="7" width="14.140625" style="31" customWidth="1"/>
    <col min="8" max="8" width="14.28515625" style="31" customWidth="1"/>
    <col min="9" max="9" width="102.28515625" style="27" customWidth="1"/>
    <col min="10" max="10" width="26.7109375" style="25" customWidth="1"/>
    <col min="11" max="11" width="11.5703125" style="25" customWidth="1"/>
    <col min="12" max="16384" width="8.85546875" style="25"/>
  </cols>
  <sheetData>
    <row r="1" spans="1:10" s="2" customFormat="1" ht="15.6" customHeight="1">
      <c r="A1" s="1"/>
      <c r="B1" s="83" t="s">
        <v>52</v>
      </c>
      <c r="C1" s="83"/>
      <c r="D1" s="83"/>
      <c r="E1" s="83"/>
      <c r="F1" s="83"/>
      <c r="G1" s="83"/>
      <c r="H1" s="83"/>
      <c r="I1" s="83"/>
    </row>
    <row r="2" spans="1:10" s="11" customFormat="1">
      <c r="A2" s="3"/>
      <c r="B2" s="4"/>
      <c r="C2" s="5"/>
      <c r="D2" s="6"/>
      <c r="E2" s="7"/>
      <c r="F2" s="8"/>
      <c r="G2" s="9"/>
      <c r="H2" s="9"/>
      <c r="I2" s="10"/>
    </row>
    <row r="3" spans="1:10" s="2" customFormat="1" ht="13.9" customHeight="1">
      <c r="A3" s="84" t="s">
        <v>19</v>
      </c>
      <c r="B3" s="84"/>
      <c r="C3" s="84"/>
      <c r="D3" s="84"/>
      <c r="E3" s="84"/>
      <c r="F3" s="84"/>
      <c r="G3" s="85" t="s">
        <v>0</v>
      </c>
      <c r="H3" s="85"/>
      <c r="I3" s="85" t="s">
        <v>1</v>
      </c>
    </row>
    <row r="4" spans="1:10" s="17" customFormat="1" ht="75">
      <c r="A4" s="12" t="s">
        <v>2</v>
      </c>
      <c r="B4" s="13" t="s">
        <v>3</v>
      </c>
      <c r="C4" s="14" t="s">
        <v>4</v>
      </c>
      <c r="D4" s="14" t="s">
        <v>5</v>
      </c>
      <c r="E4" s="15" t="s">
        <v>6</v>
      </c>
      <c r="F4" s="16" t="s">
        <v>7</v>
      </c>
      <c r="G4" s="13">
        <v>2027</v>
      </c>
      <c r="H4" s="13">
        <v>2028</v>
      </c>
      <c r="I4" s="85"/>
    </row>
    <row r="5" spans="1:10" s="21" customFormat="1" ht="15.6" customHeight="1">
      <c r="A5" s="86" t="s">
        <v>13</v>
      </c>
      <c r="B5" s="86"/>
      <c r="C5" s="86"/>
      <c r="D5" s="86"/>
      <c r="E5" s="18"/>
      <c r="F5" s="19">
        <f>F7+F8+F9+F10+F11+F6</f>
        <v>347.9</v>
      </c>
      <c r="G5" s="19">
        <f>G7+G6+G8</f>
        <v>0</v>
      </c>
      <c r="H5" s="19">
        <f>H7+H6+H8</f>
        <v>0</v>
      </c>
      <c r="I5" s="20"/>
    </row>
    <row r="6" spans="1:10" s="21" customFormat="1" ht="76.5">
      <c r="A6" s="41" t="s">
        <v>10</v>
      </c>
      <c r="B6" s="42" t="s">
        <v>23</v>
      </c>
      <c r="C6" s="34" t="s">
        <v>24</v>
      </c>
      <c r="D6" s="33" t="s">
        <v>15</v>
      </c>
      <c r="E6" s="43"/>
      <c r="F6" s="44">
        <v>249.8</v>
      </c>
      <c r="G6" s="45"/>
      <c r="H6" s="45"/>
      <c r="I6" s="39" t="s">
        <v>25</v>
      </c>
    </row>
    <row r="7" spans="1:10" s="17" customFormat="1" ht="114.75">
      <c r="A7" s="41" t="s">
        <v>10</v>
      </c>
      <c r="B7" s="42" t="s">
        <v>27</v>
      </c>
      <c r="C7" s="34" t="s">
        <v>26</v>
      </c>
      <c r="D7" s="33" t="s">
        <v>15</v>
      </c>
      <c r="E7" s="43"/>
      <c r="F7" s="44">
        <v>91</v>
      </c>
      <c r="G7" s="45"/>
      <c r="H7" s="45"/>
      <c r="I7" s="39" t="s">
        <v>53</v>
      </c>
    </row>
    <row r="8" spans="1:10" s="22" customFormat="1" ht="76.5">
      <c r="A8" s="41" t="s">
        <v>10</v>
      </c>
      <c r="B8" s="42" t="s">
        <v>29</v>
      </c>
      <c r="C8" s="34" t="s">
        <v>28</v>
      </c>
      <c r="D8" s="33" t="s">
        <v>15</v>
      </c>
      <c r="E8" s="43"/>
      <c r="F8" s="47">
        <v>7.1</v>
      </c>
      <c r="G8" s="45"/>
      <c r="H8" s="45"/>
      <c r="I8" s="39" t="s">
        <v>30</v>
      </c>
    </row>
    <row r="9" spans="1:10" s="22" customFormat="1">
      <c r="A9" s="41"/>
      <c r="B9" s="42"/>
      <c r="C9" s="34"/>
      <c r="D9" s="33"/>
      <c r="E9" s="48"/>
      <c r="F9" s="50"/>
      <c r="G9" s="49"/>
      <c r="H9" s="49"/>
      <c r="I9" s="35"/>
    </row>
    <row r="10" spans="1:10" s="22" customFormat="1">
      <c r="A10" s="41"/>
      <c r="B10" s="42"/>
      <c r="C10" s="34"/>
      <c r="D10" s="33"/>
      <c r="E10" s="48"/>
      <c r="F10" s="50"/>
      <c r="G10" s="49"/>
      <c r="H10" s="49"/>
      <c r="I10" s="35"/>
    </row>
    <row r="11" spans="1:10" s="22" customFormat="1">
      <c r="A11" s="41"/>
      <c r="B11" s="42"/>
      <c r="C11" s="34"/>
      <c r="D11" s="33"/>
      <c r="E11" s="48"/>
      <c r="F11" s="50"/>
      <c r="G11" s="49"/>
      <c r="H11" s="49"/>
      <c r="I11" s="35"/>
    </row>
    <row r="12" spans="1:10" s="22" customFormat="1" ht="26.25" customHeight="1">
      <c r="A12" s="80" t="s">
        <v>12</v>
      </c>
      <c r="B12" s="80"/>
      <c r="C12" s="80"/>
      <c r="D12" s="80"/>
      <c r="E12" s="43"/>
      <c r="F12" s="51">
        <f>F15+F13+F14</f>
        <v>789</v>
      </c>
      <c r="G12" s="51">
        <f t="shared" ref="G12:H12" si="0">G15+G13+G14</f>
        <v>0</v>
      </c>
      <c r="H12" s="51">
        <f t="shared" si="0"/>
        <v>0</v>
      </c>
      <c r="I12" s="35"/>
    </row>
    <row r="13" spans="1:10" s="22" customFormat="1" ht="92.25" customHeight="1">
      <c r="A13" s="41" t="s">
        <v>10</v>
      </c>
      <c r="B13" s="55" t="s">
        <v>20</v>
      </c>
      <c r="C13" s="56" t="s">
        <v>21</v>
      </c>
      <c r="D13" s="33" t="s">
        <v>14</v>
      </c>
      <c r="E13" s="43"/>
      <c r="F13" s="44">
        <v>444</v>
      </c>
      <c r="G13" s="52">
        <v>0</v>
      </c>
      <c r="H13" s="52">
        <v>0</v>
      </c>
      <c r="I13" s="46" t="s">
        <v>46</v>
      </c>
    </row>
    <row r="14" spans="1:10" s="22" customFormat="1" ht="64.5" customHeight="1">
      <c r="A14" s="41" t="s">
        <v>10</v>
      </c>
      <c r="B14" s="55" t="s">
        <v>22</v>
      </c>
      <c r="C14" s="56" t="s">
        <v>18</v>
      </c>
      <c r="D14" s="33" t="s">
        <v>14</v>
      </c>
      <c r="E14" s="57"/>
      <c r="F14" s="58">
        <v>345</v>
      </c>
      <c r="G14" s="52">
        <v>0</v>
      </c>
      <c r="H14" s="52">
        <v>0</v>
      </c>
      <c r="I14" s="76" t="s">
        <v>49</v>
      </c>
    </row>
    <row r="15" spans="1:10" s="22" customFormat="1">
      <c r="A15" s="41"/>
      <c r="B15" s="34"/>
      <c r="C15" s="34"/>
      <c r="D15" s="33"/>
      <c r="E15" s="48"/>
      <c r="F15" s="45"/>
      <c r="G15" s="50">
        <v>0</v>
      </c>
      <c r="H15" s="50">
        <v>0</v>
      </c>
      <c r="I15" s="70"/>
    </row>
    <row r="16" spans="1:10" s="21" customFormat="1" ht="24.75" customHeight="1">
      <c r="A16" s="80" t="s">
        <v>11</v>
      </c>
      <c r="B16" s="80"/>
      <c r="C16" s="80"/>
      <c r="D16" s="80"/>
      <c r="E16" s="53"/>
      <c r="F16" s="54">
        <f>F17+F18+F19+F20+F21+F22+F24+F25+F26+F23</f>
        <v>347.9</v>
      </c>
      <c r="G16" s="54">
        <f>G17+G18+G19+G20+G21+G22+G24+G25+G26+G23</f>
        <v>0</v>
      </c>
      <c r="H16" s="54">
        <f>H17+H18+H19+H20+H21+H22+H24+H25+H26+H23</f>
        <v>0</v>
      </c>
      <c r="I16" s="32"/>
      <c r="J16" s="17"/>
    </row>
    <row r="17" spans="1:19" s="21" customFormat="1" ht="127.5">
      <c r="A17" s="41" t="s">
        <v>10</v>
      </c>
      <c r="B17" s="55" t="s">
        <v>17</v>
      </c>
      <c r="C17" s="56" t="s">
        <v>16</v>
      </c>
      <c r="D17" s="33" t="s">
        <v>14</v>
      </c>
      <c r="E17" s="43"/>
      <c r="F17" s="44">
        <v>-35.700000000000003</v>
      </c>
      <c r="G17" s="59"/>
      <c r="H17" s="59"/>
      <c r="I17" s="69" t="s">
        <v>33</v>
      </c>
      <c r="J17" s="22"/>
    </row>
    <row r="18" spans="1:19" s="21" customFormat="1" ht="82.5" customHeight="1">
      <c r="A18" s="41" t="s">
        <v>10</v>
      </c>
      <c r="B18" s="55" t="s">
        <v>35</v>
      </c>
      <c r="C18" s="56" t="s">
        <v>31</v>
      </c>
      <c r="D18" s="33" t="s">
        <v>14</v>
      </c>
      <c r="E18" s="57"/>
      <c r="F18" s="58">
        <v>11.2</v>
      </c>
      <c r="G18" s="59"/>
      <c r="H18" s="59"/>
      <c r="I18" s="71" t="s">
        <v>34</v>
      </c>
      <c r="J18" s="78"/>
      <c r="K18" s="79"/>
      <c r="L18" s="79"/>
      <c r="M18" s="79"/>
      <c r="N18" s="79"/>
      <c r="O18" s="79"/>
      <c r="P18" s="79"/>
      <c r="Q18" s="79"/>
      <c r="R18" s="79"/>
      <c r="S18" s="79"/>
    </row>
    <row r="19" spans="1:19" s="21" customFormat="1" ht="154.5" customHeight="1">
      <c r="A19" s="41" t="s">
        <v>10</v>
      </c>
      <c r="B19" s="55" t="s">
        <v>36</v>
      </c>
      <c r="C19" s="56" t="s">
        <v>37</v>
      </c>
      <c r="D19" s="33" t="s">
        <v>14</v>
      </c>
      <c r="E19" s="57"/>
      <c r="F19" s="58">
        <v>120</v>
      </c>
      <c r="G19" s="59"/>
      <c r="H19" s="59"/>
      <c r="I19" s="75" t="s">
        <v>45</v>
      </c>
      <c r="J19" s="36"/>
      <c r="K19" s="37"/>
      <c r="L19" s="37"/>
      <c r="M19" s="37"/>
      <c r="N19" s="37"/>
      <c r="O19" s="37"/>
      <c r="P19" s="37"/>
      <c r="Q19" s="37"/>
      <c r="R19" s="37"/>
      <c r="S19" s="37"/>
    </row>
    <row r="20" spans="1:19" s="21" customFormat="1" ht="76.5">
      <c r="A20" s="41" t="s">
        <v>10</v>
      </c>
      <c r="B20" s="55" t="s">
        <v>32</v>
      </c>
      <c r="C20" s="56" t="s">
        <v>50</v>
      </c>
      <c r="D20" s="33" t="s">
        <v>14</v>
      </c>
      <c r="E20" s="57"/>
      <c r="F20" s="58">
        <v>24.5</v>
      </c>
      <c r="G20" s="59"/>
      <c r="H20" s="59"/>
      <c r="I20" s="38" t="s">
        <v>51</v>
      </c>
      <c r="J20" s="36"/>
      <c r="K20" s="37"/>
      <c r="L20" s="37"/>
      <c r="M20" s="37"/>
      <c r="N20" s="37"/>
      <c r="O20" s="37"/>
      <c r="P20" s="37"/>
      <c r="Q20" s="37"/>
      <c r="R20" s="37"/>
      <c r="S20" s="37"/>
    </row>
    <row r="21" spans="1:19" s="21" customFormat="1" ht="102" customHeight="1">
      <c r="A21" s="41" t="s">
        <v>10</v>
      </c>
      <c r="B21" s="55" t="s">
        <v>38</v>
      </c>
      <c r="C21" s="56" t="s">
        <v>39</v>
      </c>
      <c r="D21" s="33" t="s">
        <v>14</v>
      </c>
      <c r="E21" s="57"/>
      <c r="F21" s="58">
        <v>77.900000000000006</v>
      </c>
      <c r="G21" s="59"/>
      <c r="H21" s="59"/>
      <c r="I21" s="72" t="s">
        <v>44</v>
      </c>
      <c r="J21" s="36"/>
      <c r="K21" s="37"/>
      <c r="L21" s="37"/>
      <c r="M21" s="37"/>
      <c r="N21" s="37"/>
      <c r="O21" s="37"/>
      <c r="P21" s="37"/>
      <c r="Q21" s="37"/>
      <c r="R21" s="37"/>
      <c r="S21" s="37"/>
    </row>
    <row r="22" spans="1:19" s="21" customFormat="1" ht="72" customHeight="1">
      <c r="A22" s="41" t="s">
        <v>10</v>
      </c>
      <c r="B22" s="55" t="s">
        <v>40</v>
      </c>
      <c r="C22" s="56" t="s">
        <v>41</v>
      </c>
      <c r="D22" s="33" t="s">
        <v>14</v>
      </c>
      <c r="E22" s="57"/>
      <c r="F22" s="58">
        <f>227.9+242.1+320</f>
        <v>790</v>
      </c>
      <c r="G22" s="59"/>
      <c r="H22" s="59"/>
      <c r="I22" s="38" t="s">
        <v>47</v>
      </c>
      <c r="J22" s="36"/>
      <c r="K22" s="37"/>
      <c r="L22" s="37"/>
      <c r="M22" s="37"/>
      <c r="N22" s="37"/>
      <c r="O22" s="37"/>
      <c r="P22" s="37"/>
      <c r="Q22" s="37"/>
      <c r="R22" s="37"/>
      <c r="S22" s="37"/>
    </row>
    <row r="23" spans="1:19" s="21" customFormat="1" ht="60" customHeight="1">
      <c r="A23" s="41" t="s">
        <v>10</v>
      </c>
      <c r="B23" s="55" t="s">
        <v>43</v>
      </c>
      <c r="C23" s="56" t="s">
        <v>42</v>
      </c>
      <c r="D23" s="33" t="s">
        <v>14</v>
      </c>
      <c r="E23" s="57"/>
      <c r="F23" s="58">
        <v>-640</v>
      </c>
      <c r="G23" s="45"/>
      <c r="H23" s="45"/>
      <c r="I23" s="38" t="s">
        <v>48</v>
      </c>
      <c r="J23" s="73"/>
      <c r="K23" s="74"/>
      <c r="L23" s="74"/>
      <c r="M23" s="74"/>
      <c r="N23" s="74"/>
      <c r="O23" s="74"/>
      <c r="P23" s="74"/>
      <c r="Q23" s="74"/>
      <c r="R23" s="74"/>
      <c r="S23" s="74"/>
    </row>
    <row r="24" spans="1:19" s="21" customFormat="1" ht="20.25">
      <c r="A24" s="41"/>
      <c r="B24" s="55"/>
      <c r="C24" s="40"/>
      <c r="D24" s="33"/>
      <c r="E24" s="57"/>
      <c r="F24" s="58"/>
      <c r="G24" s="59"/>
      <c r="H24" s="59"/>
      <c r="I24" s="60"/>
      <c r="J24" s="36"/>
      <c r="K24" s="37"/>
      <c r="L24" s="37"/>
      <c r="M24" s="37"/>
      <c r="N24" s="37"/>
      <c r="O24" s="37"/>
      <c r="P24" s="37"/>
      <c r="Q24" s="37"/>
      <c r="R24" s="37"/>
      <c r="S24" s="37"/>
    </row>
    <row r="25" spans="1:19" s="21" customFormat="1" ht="20.25" customHeight="1">
      <c r="A25" s="41"/>
      <c r="B25" s="55"/>
      <c r="C25" s="56"/>
      <c r="D25" s="33"/>
      <c r="E25" s="43"/>
      <c r="F25" s="44"/>
      <c r="G25" s="59"/>
      <c r="H25" s="59"/>
      <c r="I25" s="81"/>
      <c r="J25"/>
    </row>
    <row r="26" spans="1:19" s="21" customFormat="1" ht="20.25" customHeight="1">
      <c r="A26" s="61"/>
      <c r="B26" s="62"/>
      <c r="C26" s="65"/>
      <c r="D26" s="33"/>
      <c r="E26" s="57"/>
      <c r="F26" s="63"/>
      <c r="G26" s="64"/>
      <c r="H26" s="64"/>
      <c r="I26" s="82"/>
      <c r="J26"/>
    </row>
    <row r="27" spans="1:19" s="21" customFormat="1">
      <c r="A27" s="66"/>
      <c r="B27" s="77" t="s">
        <v>8</v>
      </c>
      <c r="C27" s="77"/>
      <c r="D27" s="67"/>
      <c r="E27" s="53"/>
      <c r="F27" s="68">
        <f>F5</f>
        <v>347.9</v>
      </c>
      <c r="G27" s="68">
        <f t="shared" ref="G27:H27" si="1">G5</f>
        <v>0</v>
      </c>
      <c r="H27" s="68">
        <f t="shared" si="1"/>
        <v>0</v>
      </c>
      <c r="I27" s="23"/>
      <c r="J27" s="11"/>
    </row>
    <row r="28" spans="1:19" s="21" customFormat="1">
      <c r="A28" s="66"/>
      <c r="B28" s="77" t="s">
        <v>9</v>
      </c>
      <c r="C28" s="77"/>
      <c r="D28" s="67"/>
      <c r="E28" s="53"/>
      <c r="F28" s="68">
        <f>F12+F16</f>
        <v>1136.9000000000001</v>
      </c>
      <c r="G28" s="68">
        <f t="shared" ref="G28:H28" si="2">G12+G16</f>
        <v>0</v>
      </c>
      <c r="H28" s="68">
        <f t="shared" si="2"/>
        <v>0</v>
      </c>
      <c r="I28" s="23"/>
      <c r="J28" s="11"/>
    </row>
    <row r="30" spans="1:19">
      <c r="G30" s="31">
        <f>G27-G28</f>
        <v>0</v>
      </c>
      <c r="H30" s="31">
        <f>H27-H28</f>
        <v>0</v>
      </c>
    </row>
    <row r="33" spans="1:19" s="31" customFormat="1">
      <c r="A33" s="26"/>
      <c r="B33" s="28"/>
      <c r="C33" s="24"/>
      <c r="D33" s="29"/>
      <c r="E33" s="30"/>
      <c r="I33" s="27"/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spans="1:19" s="31" customFormat="1">
      <c r="A34" s="26"/>
      <c r="B34" s="28"/>
      <c r="C34" s="24"/>
      <c r="D34" s="29"/>
      <c r="E34" s="30"/>
      <c r="I34" s="27"/>
      <c r="J34" s="25"/>
      <c r="K34" s="25"/>
      <c r="L34" s="25"/>
      <c r="M34" s="25"/>
      <c r="N34" s="25"/>
      <c r="O34" s="25"/>
      <c r="P34" s="25"/>
      <c r="Q34" s="25"/>
      <c r="R34" s="25"/>
      <c r="S34" s="25"/>
    </row>
    <row r="41" spans="1:19" s="31" customFormat="1">
      <c r="A41" s="26"/>
      <c r="B41" s="28"/>
      <c r="C41" s="24"/>
      <c r="D41" s="29"/>
      <c r="E41" s="30"/>
      <c r="I41" s="27"/>
      <c r="J41" s="25"/>
      <c r="K41" s="25"/>
      <c r="L41" s="25"/>
      <c r="M41" s="25"/>
      <c r="N41" s="25"/>
      <c r="O41" s="25"/>
      <c r="P41" s="25"/>
      <c r="Q41" s="25"/>
      <c r="R41" s="25"/>
      <c r="S41" s="25"/>
    </row>
  </sheetData>
  <mergeCells count="11">
    <mergeCell ref="B1:I1"/>
    <mergeCell ref="A3:F3"/>
    <mergeCell ref="G3:H3"/>
    <mergeCell ref="I3:I4"/>
    <mergeCell ref="A5:D5"/>
    <mergeCell ref="B27:C27"/>
    <mergeCell ref="B28:C28"/>
    <mergeCell ref="J18:S18"/>
    <mergeCell ref="A12:D12"/>
    <mergeCell ref="A16:D16"/>
    <mergeCell ref="I25:I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Перв.поправки</vt:lpstr>
      <vt:lpstr>Перв.поправки!Заголовки_для_печати</vt:lpstr>
      <vt:lpstr>Перв.поправки!Область_печати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2026-05-04T12:30:15Z</cp:lastPrinted>
  <dcterms:created xsi:type="dcterms:W3CDTF">2025-02-27T12:18:15Z</dcterms:created>
  <dcterms:modified xsi:type="dcterms:W3CDTF">2026-05-06T06:31:25Z</dcterms:modified>
</cp:coreProperties>
</file>